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года'!$7:$7</definedName>
    <definedName name="_xlnm.Print_Area" localSheetId="0">'1-й год'!$A$1:$E$48</definedName>
    <definedName name="_xlnm.Print_Area" localSheetId="1">'2-й и 3-й года'!$A$1:$F$50</definedName>
  </definedNames>
  <calcPr calcId="145621"/>
</workbook>
</file>

<file path=xl/calcChain.xml><?xml version="1.0" encoding="utf-8"?>
<calcChain xmlns="http://schemas.openxmlformats.org/spreadsheetml/2006/main">
  <c r="F41" i="2" l="1"/>
  <c r="E41" i="2"/>
  <c r="F47" i="2"/>
  <c r="E47" i="2"/>
  <c r="E40" i="1"/>
  <c r="E47" i="1"/>
  <c r="F50" i="2" l="1"/>
  <c r="E50" i="2"/>
  <c r="E45" i="1" l="1"/>
  <c r="F22" i="2" l="1"/>
  <c r="F21" i="2" s="1"/>
  <c r="F18" i="2" s="1"/>
  <c r="F17" i="2" s="1"/>
  <c r="F49" i="2"/>
  <c r="F46" i="2"/>
  <c r="E46" i="2"/>
  <c r="F44" i="2"/>
  <c r="F39" i="2"/>
  <c r="E39" i="2"/>
  <c r="F40" i="2"/>
  <c r="F36" i="2"/>
  <c r="F38" i="2"/>
  <c r="F37" i="2"/>
  <c r="F34" i="2"/>
  <c r="F33" i="2"/>
  <c r="F31" i="2"/>
  <c r="F32" i="2"/>
  <c r="F29" i="2"/>
  <c r="F27" i="2"/>
  <c r="F28" i="2"/>
  <c r="F23" i="2"/>
  <c r="F19" i="2"/>
  <c r="F10" i="2"/>
  <c r="F11" i="2"/>
  <c r="F12" i="2"/>
  <c r="F14" i="2"/>
  <c r="F15" i="2"/>
  <c r="E49" i="2"/>
  <c r="E44" i="2"/>
  <c r="E40" i="2"/>
  <c r="E36" i="2"/>
  <c r="E33" i="2"/>
  <c r="E31" i="2"/>
  <c r="E32" i="2"/>
  <c r="E29" i="2"/>
  <c r="E27" i="2"/>
  <c r="E28" i="2"/>
  <c r="E9" i="2"/>
  <c r="E17" i="2"/>
  <c r="E18" i="2"/>
  <c r="E23" i="2"/>
  <c r="E21" i="2"/>
  <c r="E19" i="2"/>
  <c r="E10" i="2"/>
  <c r="E11" i="2"/>
  <c r="E12" i="2"/>
  <c r="F26" i="2" l="1"/>
  <c r="F25" i="2" s="1"/>
  <c r="E26" i="2"/>
  <c r="F9" i="2"/>
  <c r="F8" i="2" l="1"/>
  <c r="E38" i="2"/>
  <c r="E37" i="2"/>
  <c r="E34" i="2"/>
  <c r="E15" i="2"/>
  <c r="E14" i="2"/>
  <c r="E25" i="2" l="1"/>
  <c r="E8" i="2" s="1"/>
  <c r="E21" i="1"/>
  <c r="E27" i="1" l="1"/>
  <c r="E26" i="1" s="1"/>
  <c r="E28" i="1"/>
  <c r="E31" i="1"/>
  <c r="E30" i="1" s="1"/>
  <c r="E32" i="1"/>
  <c r="E33" i="1"/>
  <c r="E37" i="1"/>
  <c r="E36" i="1"/>
  <c r="E35" i="1" s="1"/>
  <c r="E39" i="1"/>
  <c r="E38" i="1" s="1"/>
  <c r="E43" i="1"/>
  <c r="E11" i="1"/>
  <c r="E10" i="1" s="1"/>
  <c r="E14" i="1"/>
  <c r="E13" i="1" s="1"/>
  <c r="E25" i="1" l="1"/>
  <c r="E24" i="1" s="1"/>
  <c r="E9" i="1"/>
  <c r="E22" i="1"/>
  <c r="E20" i="1"/>
  <c r="E18" i="1"/>
  <c r="E17" i="1" l="1"/>
  <c r="E16" i="1" s="1"/>
  <c r="E8" i="1" s="1"/>
  <c r="E7" i="1" s="1"/>
</calcChain>
</file>

<file path=xl/sharedStrings.xml><?xml version="1.0" encoding="utf-8"?>
<sst xmlns="http://schemas.openxmlformats.org/spreadsheetml/2006/main" count="319" uniqueCount="90">
  <si>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</si>
  <si>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</si>
  <si>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</si>
  <si>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</si>
  <si>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</si>
  <si>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</si>
  <si>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</si>
  <si>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</si>
  <si>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</si>
  <si>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</si>
  <si>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</si>
  <si>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</si>
  <si>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</si>
  <si>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</si>
  <si>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</si>
  <si>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</si>
  <si>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</si>
  <si>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</si>
  <si>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</si>
  <si>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</si>
  <si>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</si>
  <si>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</si>
  <si>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</si>
  <si>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</si>
  <si>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</si>
  <si>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</si>
  <si>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</si>
  <si>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</si>
  <si>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Условно утверждаемые (утвержденные) расходы</t>
  </si>
  <si>
    <t>99 9 00 99990</t>
  </si>
  <si>
    <t>2019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</si>
  <si>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</si>
  <si>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</si>
  <si>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</si>
  <si>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</si>
  <si>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</si>
  <si>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</si>
  <si>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</si>
  <si>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</si>
  <si>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</si>
  <si>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</si>
  <si>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</si>
  <si>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</si>
  <si>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</si>
  <si>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</si>
  <si>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</si>
  <si>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</si>
  <si>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</si>
  <si>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</si>
  <si>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</si>
  <si>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</si>
  <si>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</si>
  <si>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</si>
  <si>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</si>
  <si>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</si>
  <si>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</si>
  <si>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</si>
  <si>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</si>
  <si>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</si>
  <si>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</si>
  <si>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</si>
  <si>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</si>
  <si>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</si>
  <si>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</si>
  <si>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</si>
  <si>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</si>
  <si>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</si>
  <si>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</si>
  <si>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</si>
  <si>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</si>
  <si>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</si>
  <si>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</si>
  <si>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</si>
  <si>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</si>
  <si>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40 1 1Ж 00000</t>
  </si>
  <si>
    <t>99 9 00 04080</t>
  </si>
  <si>
    <t>добавили 139 769,00 (211-107349 и 213-32420) на 0,5 ставки вед инсп Ветью, стала 1 ед, по указанию НА, по желанию АН Шлопова (сняли с р.05)</t>
  </si>
  <si>
    <t>Сумма                2018 год</t>
  </si>
  <si>
    <t>сняли все 100тр- не запланировали на ст 213 р.0104 (ошибка в финбалансе), добавить дотацию в 2018</t>
  </si>
  <si>
    <t>Ведомственная структура расходов бюджета сельского поселения "Туръя" на плановый период 2019 и 2020 годов</t>
  </si>
  <si>
    <t>2020 год</t>
  </si>
  <si>
    <t>Условно утверждаемые (утвержденные) расходы (НЕ УКАЗАНО)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</si>
  <si>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</si>
  <si>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(-3536) 2019г; (-10202) 2020г снимаем с ком усл (ст.223) р.0104 на услов расходы 2,5% и 5% (заключение Минфина РК на проект бюджета) </t>
  </si>
  <si>
    <t xml:space="preserve">(+3,536) 2019г; (+10202) 2020г,тк не менее 2,5% и 5% от суммы расходов (заключение Минфина РК на проект бюджета) </t>
  </si>
  <si>
    <t xml:space="preserve"> С пенсий 5904р: +2900р на ст.223 (ком.усл); +3000р на ст.226 (АС "Смета")</t>
  </si>
  <si>
    <t>(-5904р) -с пенсий. Заключение КСП. Расчет на год.</t>
  </si>
  <si>
    <t>(-3536) 2019г; (-10202) 2020г снимаем с ком усл (ст.223) р.0104 на услов расходы 2,5% и 5% (Заключение Минфина РК на проект бюджета и Заключение КСП).                                                            С пенсий 5904: +2904р на ст.223(ком.усл); +3000р на ст.226 (АС "Смета")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</si>
  <si>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</t>
    </r>
    <r>
      <rPr>
        <sz val="9"/>
        <color rgb="FFFF0000"/>
        <rFont val="Times New Roman"/>
        <family val="1"/>
        <charset val="204"/>
      </rPr>
      <t xml:space="preserve">25.12.2017 № 1-6/1      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.5"/>
        <color indexed="8"/>
        <rFont val="Times New Roman"/>
        <family val="1"/>
        <charset val="204"/>
      </rPr>
      <t xml:space="preserve"> "О бюджете сельского поселения "Туръя" на</t>
    </r>
    <r>
      <rPr>
        <sz val="8.5"/>
        <color rgb="FFFF0000"/>
        <rFont val="Times New Roman"/>
        <family val="1"/>
        <charset val="204"/>
      </rPr>
      <t xml:space="preserve"> 2018 </t>
    </r>
    <r>
      <rPr>
        <sz val="8.5"/>
        <color indexed="8"/>
        <rFont val="Times New Roman"/>
        <family val="1"/>
        <charset val="204"/>
      </rPr>
      <t xml:space="preserve">год и                                                                                                                                                                       плановый период  </t>
    </r>
    <r>
      <rPr>
        <sz val="8.5"/>
        <color rgb="FFFF0000"/>
        <rFont val="Times New Roman"/>
        <family val="1"/>
        <charset val="204"/>
      </rPr>
      <t>2019 и 2020 г</t>
    </r>
    <r>
      <rPr>
        <sz val="8.5"/>
        <color indexed="8"/>
        <rFont val="Times New Roman"/>
        <family val="1"/>
        <charset val="204"/>
      </rPr>
      <t>одов"</t>
    </r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</si>
  <si>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</t>
    </r>
    <r>
      <rPr>
        <sz val="8"/>
        <color rgb="FFFF0000"/>
        <rFont val="Times New Roman"/>
        <family val="1"/>
        <charset val="204"/>
      </rPr>
      <t xml:space="preserve">25.12.2017 № 1-6/1           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</t>
    </r>
    <r>
      <rPr>
        <sz val="8"/>
        <color rgb="FFFF0000"/>
        <rFont val="Times New Roman"/>
        <family val="1"/>
        <charset val="204"/>
      </rPr>
      <t>2018</t>
    </r>
    <r>
      <rPr>
        <sz val="8"/>
        <color indexed="8"/>
        <rFont val="Times New Roman"/>
        <family val="1"/>
        <charset val="204"/>
      </rPr>
      <t xml:space="preserve"> год и                                                                                                                                                                       плановый период  </t>
    </r>
    <r>
      <rPr>
        <sz val="8"/>
        <color rgb="FFFF0000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</si>
</sst>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3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6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name val="Times New Roman"/>
      <family val="1"/>
      <charset val="204"/>
    </font>
    <font>
      <b/>
      <i/>
      <sz val="9.5"/>
      <name val="Times New Roman"/>
      <family val="1"/>
      <charset val="204"/>
    </font>
    <font>
      <i/>
      <sz val="9.5"/>
      <color indexed="0"/>
      <name val="Times New Roman"/>
      <family val="1"/>
      <charset val="204"/>
    </font>
    <font>
      <i/>
      <sz val="9.5"/>
      <name val="Times New Roman"/>
      <family val="1"/>
      <charset val="204"/>
    </font>
    <font>
      <sz val="9.5"/>
      <color indexed="0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7" fillId="0" borderId="0" xfId="0" applyFont="1"/>
    <xf numFmtId="165" fontId="3" fillId="0" borderId="2" xfId="0" applyNumberFormat="1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2" fillId="4" borderId="0" xfId="0" applyFont="1" applyFill="1"/>
    <xf numFmtId="0" fontId="3" fillId="3" borderId="0" xfId="0" applyFont="1" applyFill="1"/>
    <xf numFmtId="0" fontId="2" fillId="3" borderId="0" xfId="0" applyFont="1" applyFill="1"/>
    <xf numFmtId="49" fontId="16" fillId="2" borderId="2" xfId="0" applyNumberFormat="1" applyFont="1" applyFill="1" applyBorder="1" applyAlignment="1">
      <alignment horizontal="justify" vertical="center" wrapText="1"/>
    </xf>
    <xf numFmtId="166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20" fillId="2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left" vertical="center" wrapText="1"/>
    </xf>
    <xf numFmtId="0" fontId="18" fillId="6" borderId="1" xfId="0" applyFont="1" applyFill="1" applyBorder="1" applyAlignment="1">
      <alignment vertical="center" wrapText="1"/>
    </xf>
    <xf numFmtId="0" fontId="2" fillId="0" borderId="0" xfId="0" applyFont="1" applyFill="1"/>
    <xf numFmtId="0" fontId="22" fillId="0" borderId="3" xfId="0" applyFont="1" applyFill="1" applyBorder="1" applyAlignment="1"/>
    <xf numFmtId="0" fontId="21" fillId="6" borderId="3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right" vertical="center"/>
    </xf>
    <xf numFmtId="49" fontId="16" fillId="0" borderId="2" xfId="0" applyNumberFormat="1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166" fontId="16" fillId="0" borderId="2" xfId="0" applyNumberFormat="1" applyFont="1" applyFill="1" applyBorder="1" applyAlignment="1">
      <alignment vertical="center"/>
    </xf>
    <xf numFmtId="164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0" fontId="27" fillId="2" borderId="2" xfId="0" applyNumberFormat="1" applyFont="1" applyFill="1" applyBorder="1" applyAlignment="1">
      <alignment vertical="center"/>
    </xf>
    <xf numFmtId="164" fontId="26" fillId="2" borderId="2" xfId="0" applyNumberFormat="1" applyFont="1" applyFill="1" applyBorder="1" applyAlignment="1">
      <alignment horizontal="justify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right" vertical="center"/>
    </xf>
    <xf numFmtId="165" fontId="28" fillId="2" borderId="2" xfId="0" applyNumberFormat="1" applyFont="1" applyFill="1" applyBorder="1" applyAlignment="1">
      <alignment horizontal="right" vertical="center"/>
    </xf>
    <xf numFmtId="49" fontId="26" fillId="2" borderId="2" xfId="0" applyNumberFormat="1" applyFont="1" applyFill="1" applyBorder="1" applyAlignment="1">
      <alignment horizontal="justify" vertical="center" wrapText="1"/>
    </xf>
    <xf numFmtId="165" fontId="28" fillId="5" borderId="2" xfId="0" applyNumberFormat="1" applyFont="1" applyFill="1" applyBorder="1" applyAlignment="1">
      <alignment horizontal="right" vertical="center"/>
    </xf>
    <xf numFmtId="49" fontId="26" fillId="3" borderId="2" xfId="0" applyNumberFormat="1" applyFont="1" applyFill="1" applyBorder="1" applyAlignment="1">
      <alignment horizontal="justify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  <xf numFmtId="165" fontId="26" fillId="3" borderId="2" xfId="0" applyNumberFormat="1" applyFont="1" applyFill="1" applyBorder="1" applyAlignment="1">
      <alignment horizontal="right" vertical="center"/>
    </xf>
    <xf numFmtId="165" fontId="29" fillId="3" borderId="2" xfId="0" applyNumberFormat="1" applyFont="1" applyFill="1" applyBorder="1" applyAlignment="1">
      <alignment horizontal="right" vertical="center"/>
    </xf>
    <xf numFmtId="49" fontId="30" fillId="2" borderId="2" xfId="0" applyNumberFormat="1" applyFont="1" applyFill="1" applyBorder="1" applyAlignment="1">
      <alignment horizontal="justify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right" vertical="center"/>
    </xf>
    <xf numFmtId="165" fontId="31" fillId="2" borderId="2" xfId="0" applyNumberFormat="1" applyFont="1" applyFill="1" applyBorder="1" applyAlignment="1">
      <alignment horizontal="right" vertical="center"/>
    </xf>
    <xf numFmtId="49" fontId="32" fillId="2" borderId="2" xfId="0" applyNumberFormat="1" applyFont="1" applyFill="1" applyBorder="1" applyAlignment="1">
      <alignment horizontal="justify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165" fontId="33" fillId="2" borderId="2" xfId="0" applyNumberFormat="1" applyFont="1" applyFill="1" applyBorder="1" applyAlignment="1">
      <alignment horizontal="right" vertical="center"/>
    </xf>
    <xf numFmtId="49" fontId="28" fillId="2" borderId="2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165" fontId="33" fillId="5" borderId="2" xfId="0" applyNumberFormat="1" applyFont="1" applyFill="1" applyBorder="1" applyAlignment="1">
      <alignment horizontal="right" vertical="center"/>
    </xf>
    <xf numFmtId="49" fontId="28" fillId="3" borderId="2" xfId="0" applyNumberFormat="1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justify" vertical="center" wrapText="1"/>
    </xf>
    <xf numFmtId="165" fontId="32" fillId="2" borderId="2" xfId="0" applyNumberFormat="1" applyFont="1" applyFill="1" applyBorder="1" applyAlignment="1">
      <alignment horizontal="right" vertical="center"/>
    </xf>
    <xf numFmtId="49" fontId="32" fillId="2" borderId="2" xfId="0" applyNumberFormat="1" applyFont="1" applyFill="1" applyBorder="1" applyAlignment="1">
      <alignment horizontal="center" vertical="center" wrapText="1"/>
    </xf>
    <xf numFmtId="164" fontId="33" fillId="0" borderId="2" xfId="0" applyNumberFormat="1" applyFont="1" applyFill="1" applyBorder="1" applyAlignment="1">
      <alignment horizontal="justify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165" fontId="33" fillId="0" borderId="2" xfId="0" applyNumberFormat="1" applyFont="1" applyFill="1" applyBorder="1" applyAlignment="1">
      <alignment horizontal="right" vertical="center"/>
    </xf>
    <xf numFmtId="0" fontId="34" fillId="0" borderId="2" xfId="0" applyFont="1" applyBorder="1"/>
    <xf numFmtId="165" fontId="34" fillId="0" borderId="2" xfId="0" applyNumberFormat="1" applyFont="1" applyBorder="1" applyAlignment="1">
      <alignment vertical="center"/>
    </xf>
    <xf numFmtId="0" fontId="27" fillId="0" borderId="2" xfId="0" applyFont="1" applyBorder="1"/>
    <xf numFmtId="165" fontId="34" fillId="0" borderId="2" xfId="0" applyNumberFormat="1" applyFont="1" applyBorder="1"/>
    <xf numFmtId="49" fontId="33" fillId="0" borderId="2" xfId="0" applyNumberFormat="1" applyFont="1" applyFill="1" applyBorder="1" applyAlignment="1">
      <alignment horizontal="justify" vertical="center" wrapText="1"/>
    </xf>
    <xf numFmtId="0" fontId="33" fillId="0" borderId="2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zoomScaleNormal="100" workbookViewId="0">
      <selection activeCell="A2" sqref="A2:XFD2"/>
    </sheetView>
  </sheetViews>
  <sheetFormatPr defaultRowHeight="10.199999999999999" customHeight="1" x14ac:dyDescent="0.25"/>
  <cols>
    <col min="1" max="1" width="60.21875" style="4" customWidth="1"/>
    <col min="2" max="2" width="5" style="4" customWidth="1"/>
    <col min="3" max="3" width="14.44140625" style="4" customWidth="1"/>
    <col min="4" max="4" width="6" style="4" customWidth="1"/>
    <col min="5" max="5" width="12.33203125" style="4" customWidth="1"/>
    <col min="6" max="6" width="33.77734375" style="4" customWidth="1"/>
    <col min="7" max="7" width="37.44140625" style="4" customWidth="1"/>
    <col min="8" max="16384" width="8.88671875" style="4"/>
  </cols>
  <sheetData>
    <row r="1" spans="1:5" ht="78" customHeight="1" x14ac:dyDescent="0.25">
      <c r="A1" s="2"/>
      <c r="B1" s="50" t="s">
        <v>88</v>
      </c>
      <c r="C1" s="51"/>
      <c r="D1" s="51"/>
      <c r="E1" s="51"/>
    </row>
    <row r="2" spans="1:5" s="1" customFormat="1" ht="15" customHeight="1" x14ac:dyDescent="0.25">
      <c r="A2" s="52" t="s">
        <v>34</v>
      </c>
      <c r="B2" s="52"/>
      <c r="C2" s="52"/>
      <c r="D2" s="52"/>
      <c r="E2" s="52"/>
    </row>
    <row r="3" spans="1:5" ht="19.5" customHeight="1" x14ac:dyDescent="0.25">
      <c r="A3" s="5"/>
      <c r="B3" s="5"/>
      <c r="C3" s="5"/>
      <c r="D3" s="5"/>
      <c r="E3" s="5" t="s">
        <v>0</v>
      </c>
    </row>
    <row r="4" spans="1:5" ht="14.4" customHeight="1" x14ac:dyDescent="0.25">
      <c r="A4" s="54" t="s">
        <v>2</v>
      </c>
      <c r="B4" s="53" t="s">
        <v>3</v>
      </c>
      <c r="C4" s="53" t="s">
        <v>4</v>
      </c>
      <c r="D4" s="53" t="s">
        <v>5</v>
      </c>
      <c r="E4" s="53" t="s">
        <v>77</v>
      </c>
    </row>
    <row r="5" spans="1:5" ht="14.4" customHeight="1" x14ac:dyDescent="0.25">
      <c r="A5" s="54"/>
      <c r="B5" s="53" t="s">
        <v>3</v>
      </c>
      <c r="C5" s="53" t="s">
        <v>4</v>
      </c>
      <c r="D5" s="53" t="s">
        <v>5</v>
      </c>
      <c r="E5" s="53"/>
    </row>
    <row r="6" spans="1:5" ht="13.2" hidden="1" x14ac:dyDescent="0.25">
      <c r="A6" s="6"/>
      <c r="B6" s="6"/>
      <c r="C6" s="6"/>
      <c r="D6" s="6"/>
      <c r="E6" s="6"/>
    </row>
    <row r="7" spans="1:5" ht="16.649999999999999" customHeight="1" x14ac:dyDescent="0.25">
      <c r="A7" s="39" t="s">
        <v>6</v>
      </c>
      <c r="B7" s="40"/>
      <c r="C7" s="40"/>
      <c r="D7" s="40"/>
      <c r="E7" s="41">
        <f>E8+E24</f>
        <v>3388.6599999999994</v>
      </c>
    </row>
    <row r="8" spans="1:5" ht="15.6" customHeight="1" x14ac:dyDescent="0.25">
      <c r="A8" s="9" t="s">
        <v>35</v>
      </c>
      <c r="B8" s="8" t="s">
        <v>7</v>
      </c>
      <c r="C8" s="8"/>
      <c r="D8" s="8"/>
      <c r="E8" s="13">
        <f>E9+E16</f>
        <v>411.33100000000002</v>
      </c>
    </row>
    <row r="9" spans="1:5" s="12" customFormat="1" ht="23.4" customHeight="1" x14ac:dyDescent="0.25">
      <c r="A9" s="18" t="s">
        <v>36</v>
      </c>
      <c r="B9" s="8" t="s">
        <v>7</v>
      </c>
      <c r="C9" s="8" t="s">
        <v>65</v>
      </c>
      <c r="D9" s="8"/>
      <c r="E9" s="13">
        <f>E10+E13</f>
        <v>61.6</v>
      </c>
    </row>
    <row r="10" spans="1:5" s="12" customFormat="1" ht="25.2" customHeight="1" x14ac:dyDescent="0.25">
      <c r="A10" s="10" t="s">
        <v>37</v>
      </c>
      <c r="B10" s="16" t="s">
        <v>7</v>
      </c>
      <c r="C10" s="11" t="s">
        <v>66</v>
      </c>
      <c r="D10" s="11"/>
      <c r="E10" s="14">
        <f>E11</f>
        <v>40</v>
      </c>
    </row>
    <row r="11" spans="1:5" s="12" customFormat="1" ht="13.2" x14ac:dyDescent="0.25">
      <c r="A11" s="9" t="s">
        <v>38</v>
      </c>
      <c r="B11" s="8" t="s">
        <v>7</v>
      </c>
      <c r="C11" s="8" t="s">
        <v>67</v>
      </c>
      <c r="D11" s="8"/>
      <c r="E11" s="13">
        <f>E12</f>
        <v>40</v>
      </c>
    </row>
    <row r="12" spans="1:5" ht="26.4" x14ac:dyDescent="0.25">
      <c r="A12" s="19" t="s">
        <v>39</v>
      </c>
      <c r="B12" s="21" t="s">
        <v>7</v>
      </c>
      <c r="C12" s="21" t="s">
        <v>67</v>
      </c>
      <c r="D12" s="21" t="s">
        <v>17</v>
      </c>
      <c r="E12" s="23">
        <v>40</v>
      </c>
    </row>
    <row r="13" spans="1:5" s="12" customFormat="1" ht="18" customHeight="1" x14ac:dyDescent="0.25">
      <c r="A13" s="10" t="s">
        <v>40</v>
      </c>
      <c r="B13" s="16" t="s">
        <v>7</v>
      </c>
      <c r="C13" s="11" t="s">
        <v>68</v>
      </c>
      <c r="D13" s="11"/>
      <c r="E13" s="14">
        <f>E14</f>
        <v>21.6</v>
      </c>
    </row>
    <row r="14" spans="1:5" ht="15" customHeight="1" x14ac:dyDescent="0.25">
      <c r="A14" s="9" t="s">
        <v>41</v>
      </c>
      <c r="B14" s="15" t="s">
        <v>7</v>
      </c>
      <c r="C14" s="22" t="s">
        <v>68</v>
      </c>
      <c r="D14" s="21"/>
      <c r="E14" s="26">
        <f>E15</f>
        <v>21.6</v>
      </c>
    </row>
    <row r="15" spans="1:5" s="12" customFormat="1" ht="22.2" customHeight="1" x14ac:dyDescent="0.25">
      <c r="A15" s="19" t="s">
        <v>42</v>
      </c>
      <c r="B15" s="21" t="s">
        <v>7</v>
      </c>
      <c r="C15" s="21" t="s">
        <v>69</v>
      </c>
      <c r="D15" s="21" t="s">
        <v>17</v>
      </c>
      <c r="E15" s="23">
        <v>21.6</v>
      </c>
    </row>
    <row r="16" spans="1:5" ht="26.4" x14ac:dyDescent="0.25">
      <c r="A16" s="18" t="s">
        <v>43</v>
      </c>
      <c r="B16" s="15" t="s">
        <v>7</v>
      </c>
      <c r="C16" s="17" t="s">
        <v>70</v>
      </c>
      <c r="D16" s="17"/>
      <c r="E16" s="13">
        <f>E17</f>
        <v>349.73099999999999</v>
      </c>
    </row>
    <row r="17" spans="1:6" s="30" customFormat="1" ht="36" customHeight="1" x14ac:dyDescent="0.25">
      <c r="A17" s="10" t="s">
        <v>44</v>
      </c>
      <c r="B17" s="16" t="s">
        <v>7</v>
      </c>
      <c r="C17" s="16" t="s">
        <v>71</v>
      </c>
      <c r="D17" s="16"/>
      <c r="E17" s="27">
        <f>E18+E20+E22</f>
        <v>349.73099999999999</v>
      </c>
    </row>
    <row r="18" spans="1:6" s="12" customFormat="1" ht="15" customHeight="1" x14ac:dyDescent="0.25">
      <c r="A18" s="9" t="s">
        <v>45</v>
      </c>
      <c r="B18" s="8" t="s">
        <v>7</v>
      </c>
      <c r="C18" s="17" t="s">
        <v>72</v>
      </c>
      <c r="D18" s="8"/>
      <c r="E18" s="13">
        <f>E19</f>
        <v>209.5</v>
      </c>
    </row>
    <row r="19" spans="1:6" ht="23.4" customHeight="1" x14ac:dyDescent="0.25">
      <c r="A19" s="19" t="s">
        <v>46</v>
      </c>
      <c r="B19" s="21" t="s">
        <v>7</v>
      </c>
      <c r="C19" s="21" t="s">
        <v>72</v>
      </c>
      <c r="D19" s="21" t="s">
        <v>17</v>
      </c>
      <c r="E19" s="23">
        <v>209.5</v>
      </c>
    </row>
    <row r="20" spans="1:6" s="12" customFormat="1" ht="15" customHeight="1" x14ac:dyDescent="0.25">
      <c r="A20" s="9" t="s">
        <v>47</v>
      </c>
      <c r="B20" s="8" t="s">
        <v>7</v>
      </c>
      <c r="C20" s="17" t="s">
        <v>73</v>
      </c>
      <c r="D20" s="8"/>
      <c r="E20" s="13">
        <f>E21</f>
        <v>0</v>
      </c>
    </row>
    <row r="21" spans="1:6" ht="22.8" customHeight="1" x14ac:dyDescent="0.25">
      <c r="A21" s="19" t="s">
        <v>48</v>
      </c>
      <c r="B21" s="21" t="s">
        <v>7</v>
      </c>
      <c r="C21" s="21" t="s">
        <v>73</v>
      </c>
      <c r="D21" s="21" t="s">
        <v>17</v>
      </c>
      <c r="E21" s="23">
        <f>100-100</f>
        <v>0</v>
      </c>
      <c r="F21" s="32" t="s">
        <v>78</v>
      </c>
    </row>
    <row r="22" spans="1:6" s="12" customFormat="1" ht="15" customHeight="1" x14ac:dyDescent="0.25">
      <c r="A22" s="9" t="s">
        <v>49</v>
      </c>
      <c r="B22" s="8" t="s">
        <v>7</v>
      </c>
      <c r="C22" s="17" t="s">
        <v>74</v>
      </c>
      <c r="D22" s="8"/>
      <c r="E22" s="13">
        <f>E23</f>
        <v>140.23099999999999</v>
      </c>
    </row>
    <row r="23" spans="1:6" ht="21.6" customHeight="1" x14ac:dyDescent="0.25">
      <c r="A23" s="19" t="s">
        <v>50</v>
      </c>
      <c r="B23" s="21" t="s">
        <v>7</v>
      </c>
      <c r="C23" s="21" t="s">
        <v>74</v>
      </c>
      <c r="D23" s="21" t="s">
        <v>17</v>
      </c>
      <c r="E23" s="23">
        <v>140.23099999999999</v>
      </c>
    </row>
    <row r="24" spans="1:6" s="12" customFormat="1" ht="15" customHeight="1" x14ac:dyDescent="0.25">
      <c r="A24" s="9"/>
      <c r="B24" s="8" t="s">
        <v>7</v>
      </c>
      <c r="C24" s="8" t="s">
        <v>9</v>
      </c>
      <c r="D24" s="8"/>
      <c r="E24" s="13">
        <f>E25</f>
        <v>2977.3289999999993</v>
      </c>
    </row>
    <row r="25" spans="1:6" ht="18" customHeight="1" x14ac:dyDescent="0.25">
      <c r="A25" s="9" t="s">
        <v>8</v>
      </c>
      <c r="B25" s="15" t="s">
        <v>7</v>
      </c>
      <c r="C25" s="15" t="s">
        <v>18</v>
      </c>
      <c r="D25" s="15"/>
      <c r="E25" s="26">
        <f>E26+E28+E30+E32+E35+E38+E43+E45</f>
        <v>2977.3289999999993</v>
      </c>
    </row>
    <row r="26" spans="1:6" s="12" customFormat="1" ht="22.2" customHeight="1" x14ac:dyDescent="0.25">
      <c r="A26" s="9" t="s">
        <v>10</v>
      </c>
      <c r="B26" s="8" t="s">
        <v>7</v>
      </c>
      <c r="C26" s="8" t="s">
        <v>11</v>
      </c>
      <c r="D26" s="8"/>
      <c r="E26" s="13">
        <f>E27</f>
        <v>625.57299999999998</v>
      </c>
    </row>
    <row r="27" spans="1:6" ht="58.8" customHeight="1" x14ac:dyDescent="0.25">
      <c r="A27" s="20" t="s">
        <v>51</v>
      </c>
      <c r="B27" s="21" t="s">
        <v>7</v>
      </c>
      <c r="C27" s="21" t="s">
        <v>11</v>
      </c>
      <c r="D27" s="21" t="s">
        <v>12</v>
      </c>
      <c r="E27" s="23">
        <f>472.79+10+142.783</f>
        <v>625.57299999999998</v>
      </c>
    </row>
    <row r="28" spans="1:6" ht="15" customHeight="1" x14ac:dyDescent="0.25">
      <c r="A28" s="7" t="s">
        <v>52</v>
      </c>
      <c r="B28" s="15" t="s">
        <v>7</v>
      </c>
      <c r="C28" s="15" t="s">
        <v>75</v>
      </c>
      <c r="D28" s="15"/>
      <c r="E28" s="26">
        <f>E29</f>
        <v>600</v>
      </c>
    </row>
    <row r="29" spans="1:6" s="12" customFormat="1" ht="26.4" x14ac:dyDescent="0.25">
      <c r="A29" s="20" t="s">
        <v>53</v>
      </c>
      <c r="B29" s="21" t="s">
        <v>7</v>
      </c>
      <c r="C29" s="21" t="s">
        <v>75</v>
      </c>
      <c r="D29" s="21" t="s">
        <v>17</v>
      </c>
      <c r="E29" s="23">
        <v>600</v>
      </c>
    </row>
    <row r="30" spans="1:6" ht="26.4" x14ac:dyDescent="0.25">
      <c r="A30" s="9" t="s">
        <v>13</v>
      </c>
      <c r="B30" s="15" t="s">
        <v>7</v>
      </c>
      <c r="C30" s="15" t="s">
        <v>14</v>
      </c>
      <c r="D30" s="15"/>
      <c r="E30" s="26">
        <f>E31</f>
        <v>46.569000000000003</v>
      </c>
    </row>
    <row r="31" spans="1:6" ht="66.599999999999994" customHeight="1" x14ac:dyDescent="0.25">
      <c r="A31" s="20" t="s">
        <v>54</v>
      </c>
      <c r="B31" s="21" t="s">
        <v>7</v>
      </c>
      <c r="C31" s="21" t="s">
        <v>14</v>
      </c>
      <c r="D31" s="21" t="s">
        <v>12</v>
      </c>
      <c r="E31" s="25">
        <f>35.767+10.802</f>
        <v>46.569000000000003</v>
      </c>
    </row>
    <row r="32" spans="1:6" ht="27.6" customHeight="1" x14ac:dyDescent="0.25">
      <c r="A32" s="9" t="s">
        <v>15</v>
      </c>
      <c r="B32" s="15" t="s">
        <v>7</v>
      </c>
      <c r="C32" s="15" t="s">
        <v>16</v>
      </c>
      <c r="D32" s="15"/>
      <c r="E32" s="26">
        <f>E33+E34</f>
        <v>2.4829999999999997</v>
      </c>
    </row>
    <row r="33" spans="1:7" ht="63" customHeight="1" x14ac:dyDescent="0.25">
      <c r="A33" s="20" t="s">
        <v>55</v>
      </c>
      <c r="B33" s="21" t="s">
        <v>7</v>
      </c>
      <c r="C33" s="21" t="s">
        <v>16</v>
      </c>
      <c r="D33" s="21" t="s">
        <v>12</v>
      </c>
      <c r="E33" s="25">
        <f>1.54+0.465</f>
        <v>2.0049999999999999</v>
      </c>
    </row>
    <row r="34" spans="1:7" ht="35.4" customHeight="1" x14ac:dyDescent="0.25">
      <c r="A34" s="19" t="s">
        <v>56</v>
      </c>
      <c r="B34" s="24" t="s">
        <v>7</v>
      </c>
      <c r="C34" s="21" t="s">
        <v>16</v>
      </c>
      <c r="D34" s="21" t="s">
        <v>17</v>
      </c>
      <c r="E34" s="25">
        <v>0.47799999999999998</v>
      </c>
    </row>
    <row r="35" spans="1:7" s="12" customFormat="1" ht="79.8" customHeight="1" x14ac:dyDescent="0.25">
      <c r="A35" s="7" t="s">
        <v>19</v>
      </c>
      <c r="B35" s="8" t="s">
        <v>7</v>
      </c>
      <c r="C35" s="8" t="s">
        <v>20</v>
      </c>
      <c r="D35" s="8"/>
      <c r="E35" s="13">
        <f>E36+E37</f>
        <v>25.951999999999998</v>
      </c>
    </row>
    <row r="36" spans="1:7" ht="113.4" customHeight="1" x14ac:dyDescent="0.25">
      <c r="A36" s="20" t="s">
        <v>57</v>
      </c>
      <c r="B36" s="21" t="s">
        <v>7</v>
      </c>
      <c r="C36" s="21" t="s">
        <v>20</v>
      </c>
      <c r="D36" s="21" t="s">
        <v>12</v>
      </c>
      <c r="E36" s="25">
        <f>12.247+3.699</f>
        <v>15.946</v>
      </c>
    </row>
    <row r="37" spans="1:7" ht="85.2" customHeight="1" x14ac:dyDescent="0.25">
      <c r="A37" s="20" t="s">
        <v>58</v>
      </c>
      <c r="B37" s="21" t="s">
        <v>7</v>
      </c>
      <c r="C37" s="21" t="s">
        <v>20</v>
      </c>
      <c r="D37" s="21" t="s">
        <v>17</v>
      </c>
      <c r="E37" s="25">
        <f>2.48+0.58+6.946</f>
        <v>10.006</v>
      </c>
    </row>
    <row r="38" spans="1:7" ht="50.4" customHeight="1" x14ac:dyDescent="0.25">
      <c r="A38" s="9" t="s">
        <v>21</v>
      </c>
      <c r="B38" s="15" t="s">
        <v>7</v>
      </c>
      <c r="C38" s="15" t="s">
        <v>22</v>
      </c>
      <c r="D38" s="15"/>
      <c r="E38" s="26">
        <f>E39+E40+E41</f>
        <v>1357.7149999999999</v>
      </c>
    </row>
    <row r="39" spans="1:7" ht="90.6" customHeight="1" x14ac:dyDescent="0.25">
      <c r="A39" s="20" t="s">
        <v>59</v>
      </c>
      <c r="B39" s="21" t="s">
        <v>7</v>
      </c>
      <c r="C39" s="21" t="s">
        <v>22</v>
      </c>
      <c r="D39" s="21" t="s">
        <v>12</v>
      </c>
      <c r="E39" s="23">
        <f>715.828+107.349+216.18+32.42+17.5+1</f>
        <v>1090.277</v>
      </c>
      <c r="F39" s="32" t="s">
        <v>76</v>
      </c>
    </row>
    <row r="40" spans="1:7" ht="70.8" customHeight="1" x14ac:dyDescent="0.25">
      <c r="A40" s="56" t="s">
        <v>60</v>
      </c>
      <c r="B40" s="57" t="s">
        <v>7</v>
      </c>
      <c r="C40" s="57" t="s">
        <v>22</v>
      </c>
      <c r="D40" s="57" t="s">
        <v>17</v>
      </c>
      <c r="E40" s="58">
        <f>42.7+140+5.2+67.2+6+2.904+3</f>
        <v>267.00399999999996</v>
      </c>
      <c r="F40" s="45" t="s">
        <v>85</v>
      </c>
      <c r="G40" s="43"/>
    </row>
    <row r="41" spans="1:7" ht="64.8" customHeight="1" x14ac:dyDescent="0.25">
      <c r="A41" s="20" t="s">
        <v>61</v>
      </c>
      <c r="B41" s="21" t="s">
        <v>7</v>
      </c>
      <c r="C41" s="21" t="s">
        <v>22</v>
      </c>
      <c r="D41" s="21" t="s">
        <v>23</v>
      </c>
      <c r="E41" s="23">
        <v>0.434</v>
      </c>
    </row>
    <row r="42" spans="1:7" ht="64.8" hidden="1" customHeight="1" x14ac:dyDescent="0.25">
      <c r="A42" s="20" t="s">
        <v>62</v>
      </c>
      <c r="B42" s="21" t="s">
        <v>7</v>
      </c>
      <c r="C42" s="21" t="s">
        <v>22</v>
      </c>
      <c r="D42" s="21" t="s">
        <v>27</v>
      </c>
      <c r="E42" s="23"/>
    </row>
    <row r="43" spans="1:7" ht="24.6" customHeight="1" x14ac:dyDescent="0.25">
      <c r="A43" s="9" t="s">
        <v>31</v>
      </c>
      <c r="B43" s="15" t="s">
        <v>7</v>
      </c>
      <c r="C43" s="15" t="s">
        <v>33</v>
      </c>
      <c r="D43" s="29"/>
      <c r="E43" s="31">
        <f>E44</f>
        <v>1.5</v>
      </c>
    </row>
    <row r="44" spans="1:7" ht="25.2" customHeight="1" x14ac:dyDescent="0.25">
      <c r="A44" s="19" t="s">
        <v>32</v>
      </c>
      <c r="B44" s="24" t="s">
        <v>7</v>
      </c>
      <c r="C44" s="21" t="s">
        <v>33</v>
      </c>
      <c r="D44" s="21" t="s">
        <v>27</v>
      </c>
      <c r="E44" s="25">
        <v>1.5</v>
      </c>
    </row>
    <row r="45" spans="1:7" ht="15" customHeight="1" x14ac:dyDescent="0.25">
      <c r="A45" s="9" t="s">
        <v>24</v>
      </c>
      <c r="B45" s="15" t="s">
        <v>7</v>
      </c>
      <c r="C45" s="15" t="s">
        <v>25</v>
      </c>
      <c r="D45" s="28"/>
      <c r="E45" s="38">
        <f>E46+E47+E48</f>
        <v>317.53699999999998</v>
      </c>
    </row>
    <row r="46" spans="1:7" ht="21.6" customHeight="1" x14ac:dyDescent="0.25">
      <c r="A46" s="36" t="s">
        <v>82</v>
      </c>
      <c r="B46" s="24" t="s">
        <v>7</v>
      </c>
      <c r="C46" s="21" t="s">
        <v>25</v>
      </c>
      <c r="D46" s="21" t="s">
        <v>17</v>
      </c>
      <c r="E46" s="37">
        <v>5.5</v>
      </c>
    </row>
    <row r="47" spans="1:7" ht="24.6" customHeight="1" x14ac:dyDescent="0.25">
      <c r="A47" s="59" t="s">
        <v>63</v>
      </c>
      <c r="B47" s="57" t="s">
        <v>7</v>
      </c>
      <c r="C47" s="57" t="s">
        <v>25</v>
      </c>
      <c r="D47" s="57" t="s">
        <v>26</v>
      </c>
      <c r="E47" s="60">
        <f>314.941-5.904</f>
        <v>309.03699999999998</v>
      </c>
      <c r="F47" s="44" t="s">
        <v>86</v>
      </c>
      <c r="G47" s="42"/>
    </row>
    <row r="48" spans="1:7" ht="25.2" customHeight="1" x14ac:dyDescent="0.25">
      <c r="A48" s="19" t="s">
        <v>64</v>
      </c>
      <c r="B48" s="24" t="s">
        <v>7</v>
      </c>
      <c r="C48" s="21" t="s">
        <v>25</v>
      </c>
      <c r="D48" s="21" t="s">
        <v>27</v>
      </c>
      <c r="E48" s="23">
        <v>3</v>
      </c>
    </row>
  </sheetData>
  <mergeCells count="7">
    <mergeCell ref="B1:E1"/>
    <mergeCell ref="A2:E2"/>
    <mergeCell ref="B4:B5"/>
    <mergeCell ref="D4:D5"/>
    <mergeCell ref="C4:C5"/>
    <mergeCell ref="A4:A5"/>
    <mergeCell ref="E4:E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abSelected="1" topLeftCell="A29" zoomScaleNormal="100" workbookViewId="0">
      <selection activeCell="C13" sqref="C13"/>
    </sheetView>
  </sheetViews>
  <sheetFormatPr defaultRowHeight="10.199999999999999" customHeight="1" x14ac:dyDescent="0.25"/>
  <cols>
    <col min="1" max="1" width="54.44140625" style="4" customWidth="1"/>
    <col min="2" max="2" width="4.77734375" style="4" customWidth="1"/>
    <col min="3" max="3" width="13.21875" style="4" customWidth="1"/>
    <col min="4" max="4" width="5" style="4" customWidth="1"/>
    <col min="5" max="5" width="11.33203125" style="4" customWidth="1"/>
    <col min="6" max="6" width="11.109375" style="4" customWidth="1"/>
    <col min="7" max="7" width="35.109375" style="4" customWidth="1"/>
    <col min="8" max="8" width="36.44140625" style="4" customWidth="1"/>
    <col min="9" max="16384" width="8.88671875" style="4"/>
  </cols>
  <sheetData>
    <row r="1" spans="1:11" ht="49.8" customHeight="1" x14ac:dyDescent="0.25">
      <c r="A1" s="2"/>
      <c r="B1" s="2"/>
      <c r="C1" s="61" t="s">
        <v>89</v>
      </c>
      <c r="D1" s="62"/>
      <c r="E1" s="62"/>
      <c r="F1" s="62"/>
    </row>
    <row r="2" spans="1:11" ht="13.05" customHeight="1" x14ac:dyDescent="0.25">
      <c r="A2" s="2"/>
      <c r="B2" s="2"/>
      <c r="C2" s="2"/>
      <c r="D2" s="2"/>
      <c r="E2" s="3"/>
      <c r="F2" s="3"/>
    </row>
    <row r="3" spans="1:11" s="1" customFormat="1" ht="29.4" customHeight="1" x14ac:dyDescent="0.25">
      <c r="A3" s="55" t="s">
        <v>79</v>
      </c>
      <c r="B3" s="55"/>
      <c r="C3" s="55"/>
      <c r="D3" s="55"/>
      <c r="E3" s="55"/>
      <c r="F3" s="55"/>
    </row>
    <row r="4" spans="1:11" ht="13.05" customHeight="1" x14ac:dyDescent="0.25">
      <c r="A4" s="5"/>
      <c r="B4" s="5"/>
      <c r="C4" s="5"/>
      <c r="D4" s="5"/>
      <c r="E4" s="5"/>
      <c r="F4" s="5" t="s">
        <v>0</v>
      </c>
    </row>
    <row r="5" spans="1:11" ht="14.4" customHeight="1" x14ac:dyDescent="0.25">
      <c r="A5" s="64" t="s">
        <v>2</v>
      </c>
      <c r="B5" s="65" t="s">
        <v>3</v>
      </c>
      <c r="C5" s="65" t="s">
        <v>4</v>
      </c>
      <c r="D5" s="65" t="s">
        <v>5</v>
      </c>
      <c r="E5" s="64" t="s">
        <v>30</v>
      </c>
      <c r="F5" s="64" t="s">
        <v>80</v>
      </c>
    </row>
    <row r="6" spans="1:11" ht="1.8" customHeight="1" x14ac:dyDescent="0.25">
      <c r="A6" s="64"/>
      <c r="B6" s="65" t="s">
        <v>3</v>
      </c>
      <c r="C6" s="65" t="s">
        <v>4</v>
      </c>
      <c r="D6" s="65" t="s">
        <v>5</v>
      </c>
      <c r="E6" s="64" t="s">
        <v>1</v>
      </c>
      <c r="F6" s="64" t="s">
        <v>1</v>
      </c>
    </row>
    <row r="7" spans="1:11" ht="13.2" hidden="1" customHeight="1" x14ac:dyDescent="0.25">
      <c r="A7" s="66"/>
      <c r="B7" s="66"/>
      <c r="C7" s="66"/>
      <c r="D7" s="66"/>
      <c r="E7" s="66"/>
      <c r="F7" s="66"/>
    </row>
    <row r="8" spans="1:11" ht="16.649999999999999" customHeight="1" x14ac:dyDescent="0.25">
      <c r="A8" s="67" t="s">
        <v>6</v>
      </c>
      <c r="B8" s="68"/>
      <c r="C8" s="68"/>
      <c r="D8" s="68"/>
      <c r="E8" s="69">
        <f>E9+E25</f>
        <v>2778.4</v>
      </c>
      <c r="F8" s="70">
        <f>F9+F25</f>
        <v>2740.04</v>
      </c>
    </row>
    <row r="9" spans="1:11" ht="15" customHeight="1" x14ac:dyDescent="0.25">
      <c r="A9" s="71" t="s">
        <v>35</v>
      </c>
      <c r="B9" s="68" t="s">
        <v>7</v>
      </c>
      <c r="C9" s="68"/>
      <c r="D9" s="68"/>
      <c r="E9" s="69">
        <f>E10+E17</f>
        <v>381.83100000000002</v>
      </c>
      <c r="F9" s="72">
        <f>F10+F17</f>
        <v>281.83100000000002</v>
      </c>
    </row>
    <row r="10" spans="1:11" s="34" customFormat="1" ht="27" customHeight="1" x14ac:dyDescent="0.25">
      <c r="A10" s="73" t="s">
        <v>36</v>
      </c>
      <c r="B10" s="74" t="s">
        <v>7</v>
      </c>
      <c r="C10" s="74" t="s">
        <v>65</v>
      </c>
      <c r="D10" s="74"/>
      <c r="E10" s="75">
        <f>E11+E14</f>
        <v>21.6</v>
      </c>
      <c r="F10" s="76">
        <f>F11+F14</f>
        <v>21.6</v>
      </c>
    </row>
    <row r="11" spans="1:11" s="12" customFormat="1" ht="25.8" customHeight="1" x14ac:dyDescent="0.25">
      <c r="A11" s="77" t="s">
        <v>37</v>
      </c>
      <c r="B11" s="78" t="s">
        <v>7</v>
      </c>
      <c r="C11" s="79" t="s">
        <v>66</v>
      </c>
      <c r="D11" s="79"/>
      <c r="E11" s="80">
        <f>E12</f>
        <v>0</v>
      </c>
      <c r="F11" s="81">
        <f>F12</f>
        <v>0</v>
      </c>
    </row>
    <row r="12" spans="1:11" s="12" customFormat="1" ht="13.2" x14ac:dyDescent="0.25">
      <c r="A12" s="71" t="s">
        <v>38</v>
      </c>
      <c r="B12" s="68" t="s">
        <v>7</v>
      </c>
      <c r="C12" s="68" t="s">
        <v>67</v>
      </c>
      <c r="D12" s="68"/>
      <c r="E12" s="69">
        <f>E13</f>
        <v>0</v>
      </c>
      <c r="F12" s="70">
        <f>F13</f>
        <v>0</v>
      </c>
    </row>
    <row r="13" spans="1:11" ht="25.2" x14ac:dyDescent="0.25">
      <c r="A13" s="82" t="s">
        <v>39</v>
      </c>
      <c r="B13" s="83" t="s">
        <v>7</v>
      </c>
      <c r="C13" s="83" t="s">
        <v>67</v>
      </c>
      <c r="D13" s="83" t="s">
        <v>17</v>
      </c>
      <c r="E13" s="84">
        <v>0</v>
      </c>
      <c r="F13" s="81">
        <v>0</v>
      </c>
      <c r="K13" s="33"/>
    </row>
    <row r="14" spans="1:11" s="12" customFormat="1" ht="18" customHeight="1" x14ac:dyDescent="0.25">
      <c r="A14" s="77" t="s">
        <v>40</v>
      </c>
      <c r="B14" s="78" t="s">
        <v>7</v>
      </c>
      <c r="C14" s="79" t="s">
        <v>68</v>
      </c>
      <c r="D14" s="79"/>
      <c r="E14" s="80">
        <f>E15</f>
        <v>21.6</v>
      </c>
      <c r="F14" s="81">
        <f>F15</f>
        <v>21.6</v>
      </c>
    </row>
    <row r="15" spans="1:11" ht="13.2" x14ac:dyDescent="0.25">
      <c r="A15" s="71" t="s">
        <v>41</v>
      </c>
      <c r="B15" s="85" t="s">
        <v>7</v>
      </c>
      <c r="C15" s="86" t="s">
        <v>68</v>
      </c>
      <c r="D15" s="83"/>
      <c r="E15" s="70">
        <f>E16</f>
        <v>21.6</v>
      </c>
      <c r="F15" s="70">
        <f>F16</f>
        <v>21.6</v>
      </c>
    </row>
    <row r="16" spans="1:11" s="12" customFormat="1" ht="27" customHeight="1" x14ac:dyDescent="0.25">
      <c r="A16" s="82" t="s">
        <v>42</v>
      </c>
      <c r="B16" s="83" t="s">
        <v>7</v>
      </c>
      <c r="C16" s="83" t="s">
        <v>69</v>
      </c>
      <c r="D16" s="83" t="s">
        <v>17</v>
      </c>
      <c r="E16" s="84">
        <v>21.6</v>
      </c>
      <c r="F16" s="87">
        <v>21.6</v>
      </c>
    </row>
    <row r="17" spans="1:7" s="35" customFormat="1" ht="28.8" customHeight="1" x14ac:dyDescent="0.25">
      <c r="A17" s="73" t="s">
        <v>43</v>
      </c>
      <c r="B17" s="88" t="s">
        <v>7</v>
      </c>
      <c r="C17" s="74" t="s">
        <v>70</v>
      </c>
      <c r="D17" s="74"/>
      <c r="E17" s="75">
        <f>E18</f>
        <v>360.23099999999999</v>
      </c>
      <c r="F17" s="76">
        <f>F18</f>
        <v>260.23099999999999</v>
      </c>
    </row>
    <row r="18" spans="1:7" ht="39.6" customHeight="1" x14ac:dyDescent="0.25">
      <c r="A18" s="77" t="s">
        <v>44</v>
      </c>
      <c r="B18" s="78" t="s">
        <v>7</v>
      </c>
      <c r="C18" s="78" t="s">
        <v>71</v>
      </c>
      <c r="D18" s="78"/>
      <c r="E18" s="81">
        <f>E19+E21+E23</f>
        <v>360.23099999999999</v>
      </c>
      <c r="F18" s="81">
        <f>F19+F21+F23</f>
        <v>260.23099999999999</v>
      </c>
    </row>
    <row r="19" spans="1:7" s="12" customFormat="1" ht="15" customHeight="1" x14ac:dyDescent="0.25">
      <c r="A19" s="71" t="s">
        <v>45</v>
      </c>
      <c r="B19" s="68" t="s">
        <v>7</v>
      </c>
      <c r="C19" s="68" t="s">
        <v>72</v>
      </c>
      <c r="D19" s="68"/>
      <c r="E19" s="69">
        <f>E20</f>
        <v>200</v>
      </c>
      <c r="F19" s="70">
        <f>F20</f>
        <v>140</v>
      </c>
    </row>
    <row r="20" spans="1:7" ht="25.05" customHeight="1" x14ac:dyDescent="0.25">
      <c r="A20" s="82" t="s">
        <v>46</v>
      </c>
      <c r="B20" s="83" t="s">
        <v>7</v>
      </c>
      <c r="C20" s="83" t="s">
        <v>72</v>
      </c>
      <c r="D20" s="83" t="s">
        <v>17</v>
      </c>
      <c r="E20" s="84">
        <v>200</v>
      </c>
      <c r="F20" s="84">
        <v>140</v>
      </c>
    </row>
    <row r="21" spans="1:7" s="12" customFormat="1" ht="13.8" customHeight="1" x14ac:dyDescent="0.25">
      <c r="A21" s="71" t="s">
        <v>47</v>
      </c>
      <c r="B21" s="68" t="s">
        <v>7</v>
      </c>
      <c r="C21" s="68" t="s">
        <v>73</v>
      </c>
      <c r="D21" s="68"/>
      <c r="E21" s="69">
        <f>E22</f>
        <v>30</v>
      </c>
      <c r="F21" s="70">
        <f>F22</f>
        <v>0</v>
      </c>
    </row>
    <row r="22" spans="1:7" ht="25.05" customHeight="1" x14ac:dyDescent="0.25">
      <c r="A22" s="82" t="s">
        <v>48</v>
      </c>
      <c r="B22" s="83" t="s">
        <v>7</v>
      </c>
      <c r="C22" s="83" t="s">
        <v>73</v>
      </c>
      <c r="D22" s="83" t="s">
        <v>17</v>
      </c>
      <c r="E22" s="84">
        <v>30</v>
      </c>
      <c r="F22" s="84">
        <f>100-100</f>
        <v>0</v>
      </c>
      <c r="G22" s="32"/>
    </row>
    <row r="23" spans="1:7" s="12" customFormat="1" ht="13.05" customHeight="1" x14ac:dyDescent="0.25">
      <c r="A23" s="71" t="s">
        <v>49</v>
      </c>
      <c r="B23" s="68" t="s">
        <v>7</v>
      </c>
      <c r="C23" s="68" t="s">
        <v>74</v>
      </c>
      <c r="D23" s="68"/>
      <c r="E23" s="69">
        <f>E24</f>
        <v>130.23099999999999</v>
      </c>
      <c r="F23" s="70">
        <f>F24</f>
        <v>120.23099999999999</v>
      </c>
    </row>
    <row r="24" spans="1:7" ht="25.05" customHeight="1" x14ac:dyDescent="0.25">
      <c r="A24" s="82" t="s">
        <v>50</v>
      </c>
      <c r="B24" s="83" t="s">
        <v>7</v>
      </c>
      <c r="C24" s="83" t="s">
        <v>74</v>
      </c>
      <c r="D24" s="83" t="s">
        <v>17</v>
      </c>
      <c r="E24" s="84">
        <v>130.23099999999999</v>
      </c>
      <c r="F24" s="84">
        <v>120.23099999999999</v>
      </c>
    </row>
    <row r="25" spans="1:7" s="12" customFormat="1" ht="13.2" x14ac:dyDescent="0.25">
      <c r="A25" s="71"/>
      <c r="B25" s="68" t="s">
        <v>7</v>
      </c>
      <c r="C25" s="68" t="s">
        <v>9</v>
      </c>
      <c r="D25" s="68"/>
      <c r="E25" s="69">
        <f>E26</f>
        <v>2396.569</v>
      </c>
      <c r="F25" s="70">
        <f>F26</f>
        <v>2458.2089999999998</v>
      </c>
    </row>
    <row r="26" spans="1:7" ht="13.2" x14ac:dyDescent="0.25">
      <c r="A26" s="71" t="s">
        <v>8</v>
      </c>
      <c r="B26" s="85" t="s">
        <v>7</v>
      </c>
      <c r="C26" s="85" t="s">
        <v>18</v>
      </c>
      <c r="D26" s="85"/>
      <c r="E26" s="70">
        <f>E27+E29+E31+E33+E36+E39+E44+E46+E49</f>
        <v>2396.569</v>
      </c>
      <c r="F26" s="70">
        <f>F27+F29+F31+F33+F36+F39+F44+F46+F49</f>
        <v>2458.2089999999998</v>
      </c>
    </row>
    <row r="27" spans="1:7" ht="25.05" customHeight="1" x14ac:dyDescent="0.25">
      <c r="A27" s="71" t="s">
        <v>10</v>
      </c>
      <c r="B27" s="68" t="s">
        <v>7</v>
      </c>
      <c r="C27" s="68" t="s">
        <v>11</v>
      </c>
      <c r="D27" s="68"/>
      <c r="E27" s="69">
        <f>E28</f>
        <v>615.57299999999998</v>
      </c>
      <c r="F27" s="70">
        <f>F28</f>
        <v>615.57299999999998</v>
      </c>
    </row>
    <row r="28" spans="1:7" s="12" customFormat="1" ht="60" customHeight="1" x14ac:dyDescent="0.25">
      <c r="A28" s="89" t="s">
        <v>51</v>
      </c>
      <c r="B28" s="83" t="s">
        <v>7</v>
      </c>
      <c r="C28" s="83" t="s">
        <v>11</v>
      </c>
      <c r="D28" s="83" t="s">
        <v>12</v>
      </c>
      <c r="E28" s="84">
        <f>472.79+142.783</f>
        <v>615.57299999999998</v>
      </c>
      <c r="F28" s="84">
        <f>472.79+142.783</f>
        <v>615.57299999999998</v>
      </c>
    </row>
    <row r="29" spans="1:7" ht="13.2" x14ac:dyDescent="0.25">
      <c r="A29" s="67" t="s">
        <v>52</v>
      </c>
      <c r="B29" s="85" t="s">
        <v>7</v>
      </c>
      <c r="C29" s="85" t="s">
        <v>75</v>
      </c>
      <c r="D29" s="85"/>
      <c r="E29" s="70">
        <f>E30</f>
        <v>0</v>
      </c>
      <c r="F29" s="70">
        <f>F30</f>
        <v>0</v>
      </c>
    </row>
    <row r="30" spans="1:7" ht="25.05" customHeight="1" x14ac:dyDescent="0.25">
      <c r="A30" s="89" t="s">
        <v>53</v>
      </c>
      <c r="B30" s="83" t="s">
        <v>7</v>
      </c>
      <c r="C30" s="83" t="s">
        <v>75</v>
      </c>
      <c r="D30" s="83" t="s">
        <v>17</v>
      </c>
      <c r="E30" s="84">
        <v>0</v>
      </c>
      <c r="F30" s="84">
        <v>0</v>
      </c>
    </row>
    <row r="31" spans="1:7" ht="24.6" customHeight="1" x14ac:dyDescent="0.25">
      <c r="A31" s="71" t="s">
        <v>13</v>
      </c>
      <c r="B31" s="85" t="s">
        <v>7</v>
      </c>
      <c r="C31" s="85" t="s">
        <v>14</v>
      </c>
      <c r="D31" s="85"/>
      <c r="E31" s="70">
        <f>E32</f>
        <v>47.085000000000001</v>
      </c>
      <c r="F31" s="70">
        <f>F32</f>
        <v>48.848999999999997</v>
      </c>
    </row>
    <row r="32" spans="1:7" s="12" customFormat="1" ht="67.2" customHeight="1" x14ac:dyDescent="0.25">
      <c r="A32" s="89" t="s">
        <v>54</v>
      </c>
      <c r="B32" s="83" t="s">
        <v>7</v>
      </c>
      <c r="C32" s="83" t="s">
        <v>14</v>
      </c>
      <c r="D32" s="83" t="s">
        <v>12</v>
      </c>
      <c r="E32" s="84">
        <f>36.164+10.921</f>
        <v>47.085000000000001</v>
      </c>
      <c r="F32" s="84">
        <f>37.519+11.33</f>
        <v>48.848999999999997</v>
      </c>
    </row>
    <row r="33" spans="1:8" ht="23.4" customHeight="1" x14ac:dyDescent="0.25">
      <c r="A33" s="71" t="s">
        <v>15</v>
      </c>
      <c r="B33" s="85" t="s">
        <v>7</v>
      </c>
      <c r="C33" s="85" t="s">
        <v>16</v>
      </c>
      <c r="D33" s="85"/>
      <c r="E33" s="70">
        <f>E34+E35</f>
        <v>2.4829999999999997</v>
      </c>
      <c r="F33" s="70">
        <f>F34+F35</f>
        <v>2.4829999999999997</v>
      </c>
    </row>
    <row r="34" spans="1:8" ht="66" customHeight="1" x14ac:dyDescent="0.25">
      <c r="A34" s="89" t="s">
        <v>55</v>
      </c>
      <c r="B34" s="83" t="s">
        <v>7</v>
      </c>
      <c r="C34" s="83" t="s">
        <v>16</v>
      </c>
      <c r="D34" s="83" t="s">
        <v>12</v>
      </c>
      <c r="E34" s="90">
        <f>1.54+0.465</f>
        <v>2.0049999999999999</v>
      </c>
      <c r="F34" s="84">
        <f>1.54+0.465</f>
        <v>2.0049999999999999</v>
      </c>
    </row>
    <row r="35" spans="1:8" ht="36.6" customHeight="1" x14ac:dyDescent="0.25">
      <c r="A35" s="82" t="s">
        <v>56</v>
      </c>
      <c r="B35" s="91" t="s">
        <v>7</v>
      </c>
      <c r="C35" s="83" t="s">
        <v>16</v>
      </c>
      <c r="D35" s="83" t="s">
        <v>17</v>
      </c>
      <c r="E35" s="90">
        <v>0.47799999999999998</v>
      </c>
      <c r="F35" s="84">
        <v>0.47799999999999998</v>
      </c>
    </row>
    <row r="36" spans="1:8" s="12" customFormat="1" ht="78" customHeight="1" x14ac:dyDescent="0.25">
      <c r="A36" s="67" t="s">
        <v>19</v>
      </c>
      <c r="B36" s="68" t="s">
        <v>7</v>
      </c>
      <c r="C36" s="68" t="s">
        <v>20</v>
      </c>
      <c r="D36" s="68"/>
      <c r="E36" s="69">
        <f>E37+E38</f>
        <v>25.951999999999998</v>
      </c>
      <c r="F36" s="70">
        <f>F37+F38</f>
        <v>25.951999999999998</v>
      </c>
    </row>
    <row r="37" spans="1:8" ht="118.8" customHeight="1" x14ac:dyDescent="0.25">
      <c r="A37" s="89" t="s">
        <v>57</v>
      </c>
      <c r="B37" s="83" t="s">
        <v>7</v>
      </c>
      <c r="C37" s="83" t="s">
        <v>20</v>
      </c>
      <c r="D37" s="83" t="s">
        <v>12</v>
      </c>
      <c r="E37" s="90">
        <f>12.247+3.699</f>
        <v>15.946</v>
      </c>
      <c r="F37" s="84">
        <f>12.247+3.699</f>
        <v>15.946</v>
      </c>
    </row>
    <row r="38" spans="1:8" ht="82.8" customHeight="1" x14ac:dyDescent="0.25">
      <c r="A38" s="89" t="s">
        <v>58</v>
      </c>
      <c r="B38" s="83" t="s">
        <v>7</v>
      </c>
      <c r="C38" s="83" t="s">
        <v>20</v>
      </c>
      <c r="D38" s="83" t="s">
        <v>17</v>
      </c>
      <c r="E38" s="90">
        <f>2.48+0.58+6.946</f>
        <v>10.006</v>
      </c>
      <c r="F38" s="84">
        <f>2.48+0.58+6.946</f>
        <v>10.006</v>
      </c>
    </row>
    <row r="39" spans="1:8" ht="52.2" customHeight="1" x14ac:dyDescent="0.25">
      <c r="A39" s="71" t="s">
        <v>21</v>
      </c>
      <c r="B39" s="85" t="s">
        <v>7</v>
      </c>
      <c r="C39" s="85" t="s">
        <v>22</v>
      </c>
      <c r="D39" s="85"/>
      <c r="E39" s="70">
        <f>E40+E41+E42+E43</f>
        <v>1325.479</v>
      </c>
      <c r="F39" s="70">
        <f>F40+F41+F42+F43</f>
        <v>1317.8129999999999</v>
      </c>
    </row>
    <row r="40" spans="1:8" ht="98.4" customHeight="1" x14ac:dyDescent="0.25">
      <c r="A40" s="89" t="s">
        <v>59</v>
      </c>
      <c r="B40" s="83" t="s">
        <v>7</v>
      </c>
      <c r="C40" s="83" t="s">
        <v>22</v>
      </c>
      <c r="D40" s="83" t="s">
        <v>12</v>
      </c>
      <c r="E40" s="84">
        <f>715.828+107.349+216.18+32.42+1</f>
        <v>1072.777</v>
      </c>
      <c r="F40" s="84">
        <f>715.828+107.349+216.18+32.42</f>
        <v>1071.777</v>
      </c>
    </row>
    <row r="41" spans="1:8" ht="63.6" customHeight="1" x14ac:dyDescent="0.25">
      <c r="A41" s="92" t="s">
        <v>60</v>
      </c>
      <c r="B41" s="93" t="s">
        <v>7</v>
      </c>
      <c r="C41" s="93" t="s">
        <v>22</v>
      </c>
      <c r="D41" s="93" t="s">
        <v>17</v>
      </c>
      <c r="E41" s="94">
        <f>42.7+140+67.2-3.536+2.904+3</f>
        <v>252.26799999999997</v>
      </c>
      <c r="F41" s="94">
        <f>42.7+140+67.2-10.202+2.904+3</f>
        <v>245.60199999999998</v>
      </c>
      <c r="G41" s="32" t="s">
        <v>83</v>
      </c>
      <c r="H41" s="46" t="s">
        <v>87</v>
      </c>
    </row>
    <row r="42" spans="1:8" ht="59.4" customHeight="1" x14ac:dyDescent="0.25">
      <c r="A42" s="89" t="s">
        <v>61</v>
      </c>
      <c r="B42" s="83" t="s">
        <v>7</v>
      </c>
      <c r="C42" s="83" t="s">
        <v>22</v>
      </c>
      <c r="D42" s="83" t="s">
        <v>23</v>
      </c>
      <c r="E42" s="84">
        <v>0.434</v>
      </c>
      <c r="F42" s="84">
        <v>0.434</v>
      </c>
    </row>
    <row r="43" spans="1:8" ht="62.4" customHeight="1" x14ac:dyDescent="0.25">
      <c r="A43" s="89" t="s">
        <v>62</v>
      </c>
      <c r="B43" s="83" t="s">
        <v>7</v>
      </c>
      <c r="C43" s="83" t="s">
        <v>22</v>
      </c>
      <c r="D43" s="83" t="s">
        <v>27</v>
      </c>
      <c r="E43" s="84">
        <v>0</v>
      </c>
      <c r="F43" s="84">
        <v>0</v>
      </c>
    </row>
    <row r="44" spans="1:8" ht="27.6" customHeight="1" x14ac:dyDescent="0.25">
      <c r="A44" s="71" t="s">
        <v>31</v>
      </c>
      <c r="B44" s="85" t="s">
        <v>7</v>
      </c>
      <c r="C44" s="85" t="s">
        <v>33</v>
      </c>
      <c r="D44" s="95"/>
      <c r="E44" s="96">
        <f>E45</f>
        <v>1.5</v>
      </c>
      <c r="F44" s="70">
        <f>F45</f>
        <v>1.5</v>
      </c>
    </row>
    <row r="45" spans="1:8" ht="34.799999999999997" customHeight="1" x14ac:dyDescent="0.25">
      <c r="A45" s="82" t="s">
        <v>32</v>
      </c>
      <c r="B45" s="91" t="s">
        <v>7</v>
      </c>
      <c r="C45" s="83" t="s">
        <v>33</v>
      </c>
      <c r="D45" s="83" t="s">
        <v>27</v>
      </c>
      <c r="E45" s="90">
        <v>1.5</v>
      </c>
      <c r="F45" s="84">
        <v>1.5</v>
      </c>
    </row>
    <row r="46" spans="1:8" ht="12.6" customHeight="1" x14ac:dyDescent="0.25">
      <c r="A46" s="71" t="s">
        <v>24</v>
      </c>
      <c r="B46" s="85" t="s">
        <v>7</v>
      </c>
      <c r="C46" s="85" t="s">
        <v>25</v>
      </c>
      <c r="D46" s="97"/>
      <c r="E46" s="98">
        <f>E47+E48</f>
        <v>309.03699999999998</v>
      </c>
      <c r="F46" s="70">
        <f>F47+F48</f>
        <v>309.03699999999998</v>
      </c>
    </row>
    <row r="47" spans="1:8" ht="25.2" customHeight="1" x14ac:dyDescent="0.25">
      <c r="A47" s="99" t="s">
        <v>63</v>
      </c>
      <c r="B47" s="93" t="s">
        <v>7</v>
      </c>
      <c r="C47" s="93" t="s">
        <v>25</v>
      </c>
      <c r="D47" s="93" t="s">
        <v>26</v>
      </c>
      <c r="E47" s="100">
        <f>314.941-5.904</f>
        <v>309.03699999999998</v>
      </c>
      <c r="F47" s="94">
        <f>314.941-5.904</f>
        <v>309.03699999999998</v>
      </c>
      <c r="G47" s="44" t="s">
        <v>86</v>
      </c>
      <c r="H47" s="42"/>
    </row>
    <row r="48" spans="1:8" ht="22.8" customHeight="1" x14ac:dyDescent="0.25">
      <c r="A48" s="82" t="s">
        <v>64</v>
      </c>
      <c r="B48" s="91" t="s">
        <v>7</v>
      </c>
      <c r="C48" s="83" t="s">
        <v>25</v>
      </c>
      <c r="D48" s="83" t="s">
        <v>27</v>
      </c>
      <c r="E48" s="84">
        <v>0</v>
      </c>
      <c r="F48" s="84">
        <v>0</v>
      </c>
    </row>
    <row r="49" spans="1:7" ht="13.05" customHeight="1" x14ac:dyDescent="0.25">
      <c r="A49" s="71" t="s">
        <v>28</v>
      </c>
      <c r="B49" s="68" t="s">
        <v>7</v>
      </c>
      <c r="C49" s="68" t="s">
        <v>29</v>
      </c>
      <c r="D49" s="70"/>
      <c r="E49" s="70">
        <f>E50</f>
        <v>69.460000000000008</v>
      </c>
      <c r="F49" s="70">
        <f>F50</f>
        <v>137.00200000000001</v>
      </c>
    </row>
    <row r="50" spans="1:7" ht="13.05" customHeight="1" x14ac:dyDescent="0.25">
      <c r="A50" s="59" t="s">
        <v>81</v>
      </c>
      <c r="B50" s="57" t="s">
        <v>7</v>
      </c>
      <c r="C50" s="57" t="s">
        <v>29</v>
      </c>
      <c r="D50" s="58"/>
      <c r="E50" s="58">
        <f>65.924+3.536</f>
        <v>69.460000000000008</v>
      </c>
      <c r="F50" s="63">
        <f>126.8+10.202</f>
        <v>137.00200000000001</v>
      </c>
      <c r="G50" s="49" t="s">
        <v>84</v>
      </c>
    </row>
    <row r="51" spans="1:7" ht="10.199999999999999" customHeight="1" x14ac:dyDescent="0.25">
      <c r="A51" s="47"/>
      <c r="B51" s="47"/>
      <c r="C51" s="47"/>
      <c r="D51" s="47"/>
      <c r="E51" s="47"/>
      <c r="F51" s="47"/>
      <c r="G51" s="48"/>
    </row>
  </sheetData>
  <mergeCells count="8">
    <mergeCell ref="C1:F1"/>
    <mergeCell ref="A3:F3"/>
    <mergeCell ref="F5:F6"/>
    <mergeCell ref="E5:E6"/>
    <mergeCell ref="B5:B6"/>
    <mergeCell ref="D5:D6"/>
    <mergeCell ref="C5:C6"/>
    <mergeCell ref="A5:A6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2018-01-25T08:52:18Z</cp:lastPrinted>
  <dcterms:created xsi:type="dcterms:W3CDTF">2016-11-16T08:07:57Z</dcterms:created>
  <dcterms:modified xsi:type="dcterms:W3CDTF">2018-01-25T08:52:50Z</dcterms:modified>
</cp:coreProperties>
</file>